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ropbox\My PC (LAPTOP-C41G4F60)\Desktop\สรรหา\ลงเว็บ บค(ส่งอำนวยการ)\"/>
    </mc:Choice>
  </mc:AlternateContent>
  <xr:revisionPtr revIDLastSave="0" documentId="13_ncr:1_{4F9AA66F-9021-4926-8508-B53BCA4E167E}" xr6:coauthVersionLast="47" xr6:coauthVersionMax="47" xr10:uidLastSave="{00000000-0000-0000-0000-000000000000}"/>
  <bookViews>
    <workbookView xWindow="-110" yWindow="-110" windowWidth="19420" windowHeight="10300" xr2:uid="{6E0F7F26-147A-47D1-B860-8E3A4F70B886}"/>
  </bookViews>
  <sheets>
    <sheet name="คัดเลือก" sheetId="2" r:id="rId1"/>
    <sheet name="Sheet1 (2)" sheetId="3" r:id="rId2"/>
  </sheets>
  <definedNames>
    <definedName name="_xlnm._FilterDatabase" localSheetId="0" hidden="1">คัดเลือก!$A$5:$S$5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4" i="2" l="1"/>
  <c r="S15" i="2"/>
  <c r="S13" i="2"/>
  <c r="S12" i="2"/>
  <c r="O31" i="2"/>
  <c r="N31" i="2"/>
  <c r="M31" i="2"/>
  <c r="K31" i="2"/>
  <c r="L31" i="2"/>
  <c r="R31" i="2"/>
  <c r="Q31" i="2"/>
  <c r="P31" i="2"/>
  <c r="J31" i="2"/>
  <c r="I31" i="2"/>
  <c r="H31" i="2"/>
  <c r="G31" i="2"/>
  <c r="F31" i="2"/>
  <c r="E31" i="2"/>
  <c r="C31" i="2"/>
  <c r="B31" i="2"/>
  <c r="S17" i="2"/>
  <c r="S26" i="2"/>
  <c r="D29" i="2"/>
  <c r="D28" i="2"/>
  <c r="S28" i="2" s="1"/>
  <c r="S27" i="2"/>
  <c r="S25" i="2"/>
  <c r="D24" i="2"/>
  <c r="S24" i="2" s="1"/>
  <c r="S23" i="2"/>
  <c r="S21" i="2"/>
  <c r="S30" i="2"/>
  <c r="S29" i="2"/>
  <c r="S22" i="2"/>
  <c r="S20" i="2"/>
  <c r="S19" i="2"/>
  <c r="S16" i="2"/>
  <c r="D18" i="2"/>
  <c r="S18" i="2" s="1"/>
  <c r="S9" i="2"/>
  <c r="D6" i="2"/>
  <c r="S6" i="2" s="1"/>
  <c r="S11" i="2"/>
  <c r="S10" i="2"/>
  <c r="S8" i="2"/>
  <c r="S7" i="2"/>
  <c r="S5" i="2"/>
  <c r="S31" i="2" l="1"/>
  <c r="D31" i="2"/>
</calcChain>
</file>

<file path=xl/sharedStrings.xml><?xml version="1.0" encoding="utf-8"?>
<sst xmlns="http://schemas.openxmlformats.org/spreadsheetml/2006/main" count="53" uniqueCount="50">
  <si>
    <t xml:space="preserve">รายงานผลการคัดเลือกข้าราชการให้ดำรงตำแหน่งสูงขึ้น </t>
  </si>
  <si>
    <t>รอบ 6 เดือน (ตั้งแต่วันที่ 1 ตุลาคม 2564 - 31 มีนาคม 2565)</t>
  </si>
  <si>
    <t>ตำแหน่ง</t>
  </si>
  <si>
    <t>ระดับ</t>
  </si>
  <si>
    <t>หน่วยงาน</t>
  </si>
  <si>
    <t>นายแพทย์</t>
  </si>
  <si>
    <t>เภสัชกร</t>
  </si>
  <si>
    <t>นักโภชนาการ</t>
  </si>
  <si>
    <t>โรงพยาบาลราชวิถี</t>
  </si>
  <si>
    <t>โรงพยาบาลเลิดสิน</t>
  </si>
  <si>
    <t>โรงพยาบาลสงฆ์</t>
  </si>
  <si>
    <t>โรงพยาบาลนพรัตนราชธานี</t>
  </si>
  <si>
    <t>สถาบันมะเร็งแห่งชาติ</t>
  </si>
  <si>
    <t>โรงพยาบาลมะเร็งลำปาง</t>
  </si>
  <si>
    <t>โรงพยาบาลมะเร็งอุบลราชธานี</t>
  </si>
  <si>
    <t>โรงพยาบาลนพรัตนราชธานี คุ้มเกล้า</t>
  </si>
  <si>
    <t>สถาบันสุขภาพเด็กแห่งชาติมหาราชินี</t>
  </si>
  <si>
    <t>สถาบันโรคทรวงอก</t>
  </si>
  <si>
    <t>โรงพยาบาลมะเร็งสุราษฎร์ธานี</t>
  </si>
  <si>
    <t>จพ.เภสัชกรรม</t>
  </si>
  <si>
    <t>รวม</t>
  </si>
  <si>
    <t>นักเทคโนโลยีหัวใจ
และทรวงอก</t>
  </si>
  <si>
    <t>นักจิตวิทยา
คลินิก</t>
  </si>
  <si>
    <t>นักกายภาพ
บำบัด</t>
  </si>
  <si>
    <t>นักเทคนิค
การแพทย์</t>
  </si>
  <si>
    <t>นักรังสี
การแพทย์</t>
  </si>
  <si>
    <t>นักกาย
อุปกรณ์</t>
  </si>
  <si>
    <t>พยาบาล
วิชาชีพ</t>
  </si>
  <si>
    <t>จพ.ทันต
สาธารณสุข</t>
  </si>
  <si>
    <t>จพ.เวช
สถิติ</t>
  </si>
  <si>
    <t>โรงพยาบาลราชวิถี 2 รังสิต</t>
  </si>
  <si>
    <t>โรงพยาบาลมะเร็งชลบุรี</t>
  </si>
  <si>
    <t>โรงพยาบาลมหาวชิราลงกรณธัญบุรี</t>
  </si>
  <si>
    <t>สถาบันประสาทวิทยา</t>
  </si>
  <si>
    <t>โรงพยาบาลประสาทเชียงใหม่</t>
  </si>
  <si>
    <t>สถาบันโรคผิวหนัง</t>
  </si>
  <si>
    <t>สถาบันทันตกรรม</t>
  </si>
  <si>
    <t>นักวิเคราะห์นโยบาย
และแผน</t>
  </si>
  <si>
    <t>นักทรัพยากร
บุคคล</t>
  </si>
  <si>
    <t>นักจัดการ
งานทั่วไป</t>
  </si>
  <si>
    <t>นักวิชาการเงิน
และบัญชี</t>
  </si>
  <si>
    <t>กองบริหารการคลัง</t>
  </si>
  <si>
    <t>กองยุทธศาสตร์และแผนงาน</t>
  </si>
  <si>
    <t>กลุ่มพัฒนาระบบบริหาร</t>
  </si>
  <si>
    <t>กองบริหารทรัพยากรบุคคล</t>
  </si>
  <si>
    <t>สถาบันสิรินธรฯ</t>
  </si>
  <si>
    <t>โรงพยาบาลเมตตาประชารักษ์ 
(วัดไร่ขิง)</t>
  </si>
  <si>
    <t>สถาบันบำบัดรักษาและฟื้นฟู
ผู้ติดยาเสพติดแห่งชาติบรมราชชนนี</t>
  </si>
  <si>
    <t>สถาบันเวชศาสตร์สมเด็จพระสังฆราช-
ญาณสังวรเพื่อผู้สูงอายุ</t>
  </si>
  <si>
    <t>รายงานผลการสรรหาบุคลากรเข้ารับราชการ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</si>
</sst>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 shrinkToFit="1"/>
    </xf>
    <xf numFmtId="0" fontId="3" fillId="0" borderId="1" xfId="0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shrinkToFi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940B-0C13-4FB1-B474-8D6FF57B3804}">
  <dimension ref="A1:S32"/>
  <sheetViews>
    <sheetView tabSelected="1" zoomScale="55" zoomScaleNormal="55" workbookViewId="0">
      <pane ySplit="4" topLeftCell="A17" activePane="bottomLeft" state="frozen"/>
      <selection pane="bottomLeft" activeCell="I19" sqref="I19"/>
    </sheetView>
  </sheetViews>
  <sheetFormatPr defaultRowHeight="20.5" x14ac:dyDescent="0.25"/>
  <cols>
    <col min="1" max="1" width="30.54296875" style="1" customWidth="1"/>
    <col min="2" max="2" width="9.54296875" style="2" bestFit="1" customWidth="1"/>
    <col min="3" max="3" width="7.54296875" style="2" bestFit="1" customWidth="1"/>
    <col min="4" max="4" width="11.26953125" style="2" customWidth="1"/>
    <col min="5" max="5" width="10.453125" style="2" customWidth="1"/>
    <col min="6" max="6" width="10.26953125" style="2" customWidth="1"/>
    <col min="7" max="7" width="9.90625" style="2" customWidth="1"/>
    <col min="8" max="8" width="10.26953125" style="2" bestFit="1" customWidth="1"/>
    <col min="9" max="9" width="10.453125" style="2" customWidth="1"/>
    <col min="10" max="10" width="15.7265625" style="2" bestFit="1" customWidth="1"/>
    <col min="11" max="16" width="12.54296875" style="2" bestFit="1" customWidth="1"/>
    <col min="17" max="17" width="12.7265625" style="2" customWidth="1"/>
    <col min="18" max="18" width="13" style="2" customWidth="1"/>
    <col min="19" max="19" width="10.6328125" style="1" customWidth="1"/>
    <col min="20" max="16384" width="8.7265625" style="1"/>
  </cols>
  <sheetData>
    <row r="1" spans="1:19" x14ac:dyDescent="0.25">
      <c r="A1" s="4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3" customFormat="1" x14ac:dyDescent="0.25">
      <c r="A3" s="8" t="s">
        <v>4</v>
      </c>
      <c r="B3" s="8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19" s="3" customFormat="1" ht="66.5" customHeight="1" x14ac:dyDescent="0.25">
      <c r="A4" s="8"/>
      <c r="B4" s="7" t="s">
        <v>5</v>
      </c>
      <c r="C4" s="7" t="s">
        <v>6</v>
      </c>
      <c r="D4" s="7" t="s">
        <v>27</v>
      </c>
      <c r="E4" s="10" t="s">
        <v>25</v>
      </c>
      <c r="F4" s="10" t="s">
        <v>24</v>
      </c>
      <c r="G4" s="10" t="s">
        <v>26</v>
      </c>
      <c r="H4" s="10" t="s">
        <v>23</v>
      </c>
      <c r="I4" s="10" t="s">
        <v>22</v>
      </c>
      <c r="J4" s="10" t="s">
        <v>21</v>
      </c>
      <c r="K4" s="17" t="s">
        <v>7</v>
      </c>
      <c r="L4" s="18" t="s">
        <v>37</v>
      </c>
      <c r="M4" s="18" t="s">
        <v>38</v>
      </c>
      <c r="N4" s="18" t="s">
        <v>39</v>
      </c>
      <c r="O4" s="18" t="s">
        <v>40</v>
      </c>
      <c r="P4" s="9" t="s">
        <v>19</v>
      </c>
      <c r="Q4" s="10" t="s">
        <v>28</v>
      </c>
      <c r="R4" s="10" t="s">
        <v>29</v>
      </c>
      <c r="S4" s="9" t="s">
        <v>20</v>
      </c>
    </row>
    <row r="5" spans="1:19" s="3" customFormat="1" ht="41" x14ac:dyDescent="0.25">
      <c r="A5" s="15" t="s">
        <v>46</v>
      </c>
      <c r="B5" s="6"/>
      <c r="C5" s="6"/>
      <c r="D5" s="6">
        <v>24</v>
      </c>
      <c r="E5" s="9"/>
      <c r="F5" s="9"/>
      <c r="G5" s="9"/>
      <c r="H5" s="9"/>
      <c r="I5" s="9"/>
      <c r="J5" s="9"/>
      <c r="K5" s="12">
        <v>2</v>
      </c>
      <c r="L5" s="9"/>
      <c r="M5" s="12">
        <v>1</v>
      </c>
      <c r="N5" s="9"/>
      <c r="O5" s="9"/>
      <c r="P5" s="9"/>
      <c r="Q5" s="9"/>
      <c r="R5" s="9"/>
      <c r="S5" s="9">
        <f>SUM(D5:R5)</f>
        <v>27</v>
      </c>
    </row>
    <row r="6" spans="1:19" x14ac:dyDescent="0.25">
      <c r="A6" s="11" t="s">
        <v>11</v>
      </c>
      <c r="B6" s="12">
        <v>1</v>
      </c>
      <c r="C6" s="12">
        <v>2</v>
      </c>
      <c r="D6" s="12">
        <f>4+8+4</f>
        <v>16</v>
      </c>
      <c r="E6" s="12"/>
      <c r="F6" s="12"/>
      <c r="G6" s="12"/>
      <c r="H6" s="12"/>
      <c r="I6" s="12"/>
      <c r="J6" s="12"/>
      <c r="K6" s="12">
        <v>2</v>
      </c>
      <c r="L6" s="12"/>
      <c r="M6" s="12"/>
      <c r="N6" s="12"/>
      <c r="O6" s="12"/>
      <c r="P6" s="12">
        <v>3</v>
      </c>
      <c r="Q6" s="12"/>
      <c r="R6" s="12"/>
      <c r="S6" s="9">
        <f>SUM(D6:R6)</f>
        <v>21</v>
      </c>
    </row>
    <row r="7" spans="1:19" x14ac:dyDescent="0.25">
      <c r="A7" s="11" t="s">
        <v>15</v>
      </c>
      <c r="B7" s="12"/>
      <c r="C7" s="12">
        <v>1</v>
      </c>
      <c r="D7" s="12">
        <v>2</v>
      </c>
      <c r="E7" s="12"/>
      <c r="F7" s="12"/>
      <c r="G7" s="12"/>
      <c r="H7" s="12"/>
      <c r="I7" s="12"/>
      <c r="J7" s="12"/>
      <c r="K7" s="12">
        <v>1</v>
      </c>
      <c r="L7" s="12"/>
      <c r="M7" s="12"/>
      <c r="N7" s="12"/>
      <c r="O7" s="12"/>
      <c r="P7" s="12">
        <v>2</v>
      </c>
      <c r="Q7" s="12"/>
      <c r="R7" s="12"/>
      <c r="S7" s="9">
        <f>SUM(D7:R7)</f>
        <v>5</v>
      </c>
    </row>
    <row r="8" spans="1:19" x14ac:dyDescent="0.25">
      <c r="A8" s="11" t="s">
        <v>8</v>
      </c>
      <c r="B8" s="12"/>
      <c r="C8" s="12">
        <v>7</v>
      </c>
      <c r="D8" s="12">
        <v>25</v>
      </c>
      <c r="E8" s="12">
        <v>2</v>
      </c>
      <c r="F8" s="12">
        <v>1</v>
      </c>
      <c r="G8" s="12"/>
      <c r="H8" s="12"/>
      <c r="I8" s="12">
        <v>3</v>
      </c>
      <c r="J8" s="12">
        <v>3</v>
      </c>
      <c r="K8" s="12">
        <v>1</v>
      </c>
      <c r="L8" s="12"/>
      <c r="M8" s="12"/>
      <c r="N8" s="12"/>
      <c r="O8" s="12"/>
      <c r="P8" s="12"/>
      <c r="Q8" s="12">
        <v>6</v>
      </c>
      <c r="R8" s="12">
        <v>7</v>
      </c>
      <c r="S8" s="9">
        <f>SUM(D8:R8)</f>
        <v>48</v>
      </c>
    </row>
    <row r="9" spans="1:19" x14ac:dyDescent="0.25">
      <c r="A9" s="11" t="s">
        <v>30</v>
      </c>
      <c r="B9" s="12"/>
      <c r="C9" s="12"/>
      <c r="D9" s="12"/>
      <c r="E9" s="12">
        <v>2</v>
      </c>
      <c r="F9" s="12"/>
      <c r="G9" s="12"/>
      <c r="H9" s="12"/>
      <c r="I9" s="12"/>
      <c r="J9" s="12"/>
      <c r="K9" s="12">
        <v>1</v>
      </c>
      <c r="L9" s="12"/>
      <c r="M9" s="12"/>
      <c r="N9" s="12"/>
      <c r="O9" s="12"/>
      <c r="P9" s="12">
        <v>1</v>
      </c>
      <c r="Q9" s="12"/>
      <c r="R9" s="12"/>
      <c r="S9" s="9">
        <f>SUM(D9:R9)</f>
        <v>4</v>
      </c>
    </row>
    <row r="10" spans="1:19" x14ac:dyDescent="0.25">
      <c r="A10" s="11" t="s">
        <v>9</v>
      </c>
      <c r="B10" s="12">
        <v>2</v>
      </c>
      <c r="C10" s="12">
        <v>7</v>
      </c>
      <c r="D10" s="12">
        <v>47</v>
      </c>
      <c r="E10" s="12"/>
      <c r="F10" s="12"/>
      <c r="G10" s="12"/>
      <c r="H10" s="12"/>
      <c r="I10" s="12"/>
      <c r="J10" s="12">
        <v>1</v>
      </c>
      <c r="K10" s="12">
        <v>1</v>
      </c>
      <c r="L10" s="12"/>
      <c r="M10" s="12"/>
      <c r="N10" s="12"/>
      <c r="O10" s="12"/>
      <c r="P10" s="12">
        <v>1</v>
      </c>
      <c r="Q10" s="12"/>
      <c r="R10" s="12"/>
      <c r="S10" s="9">
        <f>SUM(D10:R10)</f>
        <v>50</v>
      </c>
    </row>
    <row r="11" spans="1:19" x14ac:dyDescent="0.25">
      <c r="A11" s="11" t="s">
        <v>10</v>
      </c>
      <c r="B11" s="12"/>
      <c r="C11" s="12">
        <v>2</v>
      </c>
      <c r="D11" s="12">
        <v>7</v>
      </c>
      <c r="E11" s="12"/>
      <c r="F11" s="12"/>
      <c r="G11" s="12"/>
      <c r="H11" s="12">
        <v>3</v>
      </c>
      <c r="I11" s="12"/>
      <c r="J11" s="12"/>
      <c r="K11" s="12"/>
      <c r="L11" s="12"/>
      <c r="M11" s="12"/>
      <c r="N11" s="12"/>
      <c r="O11" s="12">
        <v>1</v>
      </c>
      <c r="P11" s="12"/>
      <c r="Q11" s="12"/>
      <c r="R11" s="12"/>
      <c r="S11" s="9">
        <f>SUM(D11:R11)</f>
        <v>11</v>
      </c>
    </row>
    <row r="12" spans="1:19" x14ac:dyDescent="0.25">
      <c r="A12" s="11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>
        <v>1</v>
      </c>
      <c r="O12" s="13">
        <v>1</v>
      </c>
      <c r="P12" s="12"/>
      <c r="Q12" s="12"/>
      <c r="R12" s="12"/>
      <c r="S12" s="9">
        <f>SUM(D12:R12)</f>
        <v>2</v>
      </c>
    </row>
    <row r="13" spans="1:19" x14ac:dyDescent="0.25">
      <c r="A13" s="11" t="s">
        <v>42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>
        <v>1</v>
      </c>
      <c r="M13" s="12"/>
      <c r="N13" s="12"/>
      <c r="O13" s="12"/>
      <c r="P13" s="12"/>
      <c r="Q13" s="12"/>
      <c r="R13" s="12"/>
      <c r="S13" s="9">
        <f>SUM(D13:R13)</f>
        <v>1</v>
      </c>
    </row>
    <row r="14" spans="1:19" x14ac:dyDescent="0.25">
      <c r="A14" s="11" t="s">
        <v>44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v>2</v>
      </c>
      <c r="N14" s="12"/>
      <c r="O14" s="12"/>
      <c r="P14" s="12"/>
      <c r="Q14" s="12"/>
      <c r="R14" s="12"/>
      <c r="S14" s="9">
        <f>SUM(D14:R14)</f>
        <v>2</v>
      </c>
    </row>
    <row r="15" spans="1:19" x14ac:dyDescent="0.25">
      <c r="A15" s="11" t="s">
        <v>43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>
        <v>1</v>
      </c>
      <c r="M15" s="12"/>
      <c r="N15" s="12"/>
      <c r="O15" s="12"/>
      <c r="P15" s="12"/>
      <c r="Q15" s="12"/>
      <c r="R15" s="12"/>
      <c r="S15" s="9">
        <f>SUM(D15:R15)</f>
        <v>1</v>
      </c>
    </row>
    <row r="16" spans="1:19" x14ac:dyDescent="0.25">
      <c r="A16" s="11" t="s">
        <v>45</v>
      </c>
      <c r="B16" s="12"/>
      <c r="C16" s="12"/>
      <c r="D16" s="12">
        <v>4</v>
      </c>
      <c r="E16" s="12"/>
      <c r="F16" s="12"/>
      <c r="G16" s="12">
        <v>1</v>
      </c>
      <c r="H16" s="12"/>
      <c r="I16" s="12"/>
      <c r="J16" s="12"/>
      <c r="K16" s="12"/>
      <c r="L16" s="12"/>
      <c r="M16" s="12"/>
      <c r="N16" s="12">
        <v>1</v>
      </c>
      <c r="O16" s="12"/>
      <c r="P16" s="12"/>
      <c r="Q16" s="12"/>
      <c r="R16" s="12"/>
      <c r="S16" s="9">
        <f>SUM(D16:R16)</f>
        <v>6</v>
      </c>
    </row>
    <row r="17" spans="1:19" x14ac:dyDescent="0.25">
      <c r="A17" s="11" t="s">
        <v>36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>
        <v>1</v>
      </c>
      <c r="O17" s="12"/>
      <c r="P17" s="12"/>
      <c r="Q17" s="12">
        <v>7</v>
      </c>
      <c r="R17" s="12"/>
      <c r="S17" s="9">
        <f t="shared" ref="S17" si="0">SUM(D17:R17)</f>
        <v>8</v>
      </c>
    </row>
    <row r="18" spans="1:19" x14ac:dyDescent="0.25">
      <c r="A18" s="11" t="s">
        <v>12</v>
      </c>
      <c r="B18" s="12">
        <v>1</v>
      </c>
      <c r="C18" s="12">
        <v>1</v>
      </c>
      <c r="D18" s="12">
        <f>9+7+5</f>
        <v>21</v>
      </c>
      <c r="E18" s="12">
        <v>1</v>
      </c>
      <c r="F18" s="12"/>
      <c r="G18" s="12"/>
      <c r="H18" s="12"/>
      <c r="I18" s="12"/>
      <c r="J18" s="12"/>
      <c r="K18" s="12"/>
      <c r="L18" s="12">
        <v>1</v>
      </c>
      <c r="M18" s="12"/>
      <c r="N18" s="12"/>
      <c r="O18" s="12"/>
      <c r="P18" s="12"/>
      <c r="Q18" s="12"/>
      <c r="R18" s="12">
        <v>8</v>
      </c>
      <c r="S18" s="9">
        <f>SUM(D18:R18)</f>
        <v>31</v>
      </c>
    </row>
    <row r="19" spans="1:19" x14ac:dyDescent="0.25">
      <c r="A19" s="11" t="s">
        <v>31</v>
      </c>
      <c r="B19" s="12"/>
      <c r="C19" s="12"/>
      <c r="D19" s="12"/>
      <c r="E19" s="12">
        <v>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>
        <v>1</v>
      </c>
      <c r="Q19" s="12"/>
      <c r="R19" s="12"/>
      <c r="S19" s="9">
        <f>SUM(D19:R19)</f>
        <v>2</v>
      </c>
    </row>
    <row r="20" spans="1:19" x14ac:dyDescent="0.25">
      <c r="A20" s="11" t="s">
        <v>13</v>
      </c>
      <c r="B20" s="12">
        <v>2</v>
      </c>
      <c r="C20" s="12"/>
      <c r="D20" s="12"/>
      <c r="E20" s="12"/>
      <c r="F20" s="12"/>
      <c r="G20" s="12"/>
      <c r="H20" s="12"/>
      <c r="I20" s="12"/>
      <c r="J20" s="12"/>
      <c r="K20" s="12"/>
      <c r="L20" s="12">
        <v>1</v>
      </c>
      <c r="M20" s="12"/>
      <c r="N20" s="12"/>
      <c r="O20" s="12"/>
      <c r="P20" s="12"/>
      <c r="Q20" s="12"/>
      <c r="R20" s="12"/>
      <c r="S20" s="9">
        <f>SUM(B20:R20)</f>
        <v>3</v>
      </c>
    </row>
    <row r="21" spans="1:19" x14ac:dyDescent="0.25">
      <c r="A21" s="11" t="s">
        <v>14</v>
      </c>
      <c r="B21" s="12">
        <v>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9">
        <f>SUM(B21:R21)</f>
        <v>1</v>
      </c>
    </row>
    <row r="22" spans="1:19" x14ac:dyDescent="0.25">
      <c r="A22" s="11" t="s">
        <v>18</v>
      </c>
      <c r="B22" s="12"/>
      <c r="C22" s="12">
        <v>5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9">
        <f>SUM(B22:R22)</f>
        <v>5</v>
      </c>
    </row>
    <row r="23" spans="1:19" x14ac:dyDescent="0.25">
      <c r="A23" s="14" t="s">
        <v>32</v>
      </c>
      <c r="B23" s="12"/>
      <c r="C23" s="12"/>
      <c r="D23" s="12">
        <v>5</v>
      </c>
      <c r="E23" s="12"/>
      <c r="F23" s="12"/>
      <c r="G23" s="12"/>
      <c r="H23" s="12"/>
      <c r="I23" s="12"/>
      <c r="J23" s="12"/>
      <c r="K23" s="12"/>
      <c r="L23" s="12">
        <v>1</v>
      </c>
      <c r="M23" s="12"/>
      <c r="N23" s="12"/>
      <c r="O23" s="12"/>
      <c r="P23" s="12"/>
      <c r="Q23" s="12"/>
      <c r="R23" s="12"/>
      <c r="S23" s="9">
        <f>SUM(B23:R23)</f>
        <v>6</v>
      </c>
    </row>
    <row r="24" spans="1:19" x14ac:dyDescent="0.25">
      <c r="A24" s="11" t="s">
        <v>33</v>
      </c>
      <c r="B24" s="12"/>
      <c r="C24" s="12"/>
      <c r="D24" s="12">
        <f>5+3+11</f>
        <v>19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9">
        <f>SUM(B24:R24)</f>
        <v>19</v>
      </c>
    </row>
    <row r="25" spans="1:19" x14ac:dyDescent="0.25">
      <c r="A25" s="11" t="s">
        <v>34</v>
      </c>
      <c r="B25" s="12"/>
      <c r="C25" s="12"/>
      <c r="D25" s="12">
        <v>6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9">
        <f>SUM(B25:R25)</f>
        <v>6</v>
      </c>
    </row>
    <row r="26" spans="1:19" x14ac:dyDescent="0.25">
      <c r="A26" s="11" t="s">
        <v>35</v>
      </c>
      <c r="B26" s="12"/>
      <c r="C26" s="12"/>
      <c r="D26" s="12">
        <v>10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9">
        <f>SUM(B26:R26)</f>
        <v>10</v>
      </c>
    </row>
    <row r="27" spans="1:19" ht="41" x14ac:dyDescent="0.25">
      <c r="A27" s="16" t="s">
        <v>47</v>
      </c>
      <c r="B27" s="12"/>
      <c r="C27" s="12"/>
      <c r="D27" s="12">
        <v>8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9">
        <f>SUM(B27:R27)</f>
        <v>8</v>
      </c>
    </row>
    <row r="28" spans="1:19" x14ac:dyDescent="0.25">
      <c r="A28" s="11" t="s">
        <v>16</v>
      </c>
      <c r="B28" s="12"/>
      <c r="C28" s="12">
        <v>8</v>
      </c>
      <c r="D28" s="12">
        <f>15+16+16</f>
        <v>47</v>
      </c>
      <c r="E28" s="12">
        <v>1</v>
      </c>
      <c r="F28" s="12">
        <v>4</v>
      </c>
      <c r="G28" s="12"/>
      <c r="H28" s="12"/>
      <c r="I28" s="12"/>
      <c r="J28" s="12">
        <v>2</v>
      </c>
      <c r="K28" s="12"/>
      <c r="L28" s="12">
        <v>1</v>
      </c>
      <c r="M28" s="12">
        <v>2</v>
      </c>
      <c r="N28" s="12"/>
      <c r="O28" s="12"/>
      <c r="P28" s="12">
        <v>3</v>
      </c>
      <c r="Q28" s="12">
        <v>1</v>
      </c>
      <c r="R28" s="12"/>
      <c r="S28" s="9">
        <f>SUM(B28:R28)</f>
        <v>69</v>
      </c>
    </row>
    <row r="29" spans="1:19" x14ac:dyDescent="0.25">
      <c r="A29" s="11" t="s">
        <v>17</v>
      </c>
      <c r="B29" s="12"/>
      <c r="C29" s="12">
        <v>5</v>
      </c>
      <c r="D29" s="12">
        <f>8+9+3</f>
        <v>20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9">
        <f>SUM(B29:R29)</f>
        <v>25</v>
      </c>
    </row>
    <row r="30" spans="1:19" ht="47" customHeight="1" x14ac:dyDescent="0.25">
      <c r="A30" s="16" t="s">
        <v>48</v>
      </c>
      <c r="B30" s="12"/>
      <c r="C30" s="12">
        <v>2</v>
      </c>
      <c r="D30" s="12">
        <v>2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9">
        <f>SUM(B30:R30)</f>
        <v>4</v>
      </c>
    </row>
    <row r="31" spans="1:19" s="5" customFormat="1" x14ac:dyDescent="0.25">
      <c r="A31" s="9" t="s">
        <v>20</v>
      </c>
      <c r="B31" s="9">
        <f>SUM(B5:B30)</f>
        <v>7</v>
      </c>
      <c r="C31" s="9">
        <f>SUM(C5:C30)</f>
        <v>40</v>
      </c>
      <c r="D31" s="9">
        <f>SUM(D5:D30)</f>
        <v>263</v>
      </c>
      <c r="E31" s="9">
        <f>SUM(E5:E30)</f>
        <v>7</v>
      </c>
      <c r="F31" s="9">
        <f>SUM(F5:F30)</f>
        <v>5</v>
      </c>
      <c r="G31" s="9">
        <f>SUM(G5:G30)</f>
        <v>1</v>
      </c>
      <c r="H31" s="9">
        <f>SUM(H5:H30)</f>
        <v>3</v>
      </c>
      <c r="I31" s="9">
        <f>SUM(I5:I30)</f>
        <v>3</v>
      </c>
      <c r="J31" s="9">
        <f>SUM(J5:J30)</f>
        <v>6</v>
      </c>
      <c r="K31" s="9">
        <f>SUM(K5:K30)</f>
        <v>8</v>
      </c>
      <c r="L31" s="9">
        <f>SUM(L5:L30)</f>
        <v>6</v>
      </c>
      <c r="M31" s="9">
        <f>SUM(M5:M30)</f>
        <v>5</v>
      </c>
      <c r="N31" s="9">
        <f>SUM(N5:N30)</f>
        <v>3</v>
      </c>
      <c r="O31" s="9">
        <f>SUM(O5:O30)</f>
        <v>2</v>
      </c>
      <c r="P31" s="9">
        <f>SUM(P5:P30)</f>
        <v>11</v>
      </c>
      <c r="Q31" s="9">
        <f>SUM(Q5:Q30)</f>
        <v>14</v>
      </c>
      <c r="R31" s="9">
        <f>SUM(R5:R30)</f>
        <v>15</v>
      </c>
      <c r="S31" s="9">
        <f>SUM(S5:S30)</f>
        <v>375</v>
      </c>
    </row>
    <row r="32" spans="1:19" x14ac:dyDescent="0.25">
      <c r="S32" s="3"/>
    </row>
  </sheetData>
  <mergeCells count="4">
    <mergeCell ref="B3:R3"/>
    <mergeCell ref="A3:A4"/>
    <mergeCell ref="A1:S1"/>
    <mergeCell ref="A2:S2"/>
  </mergeCells>
  <conditionalFormatting sqref="B4:D5">
    <cfRule type="duplicateValues" dxfId="0" priority="5"/>
  </conditionalFormatting>
  <pageMargins left="0.15748031496062992" right="0.15748031496062992" top="0.39370078740157483" bottom="0.23622047244094491" header="0.31496062992125984" footer="0.15748031496062992"/>
  <pageSetup paperSize="9" scale="85" orientation="landscape" horizontalDpi="1200" verticalDpi="1200" r:id="rId1"/>
  <ignoredErrors>
    <ignoredError sqref="S7:S8 S10:S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3A556-3774-4635-9155-27B865A0F714}">
  <dimension ref="A2:B5"/>
  <sheetViews>
    <sheetView workbookViewId="0">
      <selection activeCell="B6" sqref="B6"/>
    </sheetView>
  </sheetViews>
  <sheetFormatPr defaultRowHeight="12.5" x14ac:dyDescent="0.25"/>
  <sheetData>
    <row r="2" spans="1:2" x14ac:dyDescent="0.25">
      <c r="A2" t="s">
        <v>0</v>
      </c>
    </row>
    <row r="3" spans="1:2" x14ac:dyDescent="0.25">
      <c r="A3" t="s">
        <v>1</v>
      </c>
    </row>
    <row r="5" spans="1:2" x14ac:dyDescent="0.25">
      <c r="A5" t="s">
        <v>2</v>
      </c>
      <c r="B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คัดเลือก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2022-04-22T09:36:15Z</cp:lastPrinted>
  <dcterms:created xsi:type="dcterms:W3CDTF">2021-04-07T14:53:16Z</dcterms:created>
  <dcterms:modified xsi:type="dcterms:W3CDTF">2022-04-22T11:13:13Z</dcterms:modified>
</cp:coreProperties>
</file>